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8 год\3_11.07.2018\Материалы к заседанию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Лист1!$A$1:$I$38</definedName>
    <definedName name="_xlnm.Print_Area" localSheetId="1">Лист2!$A$1:$I$36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8" i="1"/>
  <c r="F17" i="1"/>
  <c r="J16" i="1" l="1"/>
  <c r="I17" i="1"/>
  <c r="H17" i="1"/>
  <c r="H38" i="1" s="1"/>
  <c r="G17" i="1"/>
  <c r="G38" i="1" s="1"/>
  <c r="E17" i="1"/>
  <c r="E38" i="1" s="1"/>
  <c r="I38" i="1"/>
  <c r="G36" i="2"/>
  <c r="H36" i="2"/>
  <c r="I36" i="2"/>
  <c r="E36" i="2"/>
</calcChain>
</file>

<file path=xl/sharedStrings.xml><?xml version="1.0" encoding="utf-8"?>
<sst xmlns="http://schemas.openxmlformats.org/spreadsheetml/2006/main" count="190" uniqueCount="105">
  <si>
    <t>5.1.</t>
  </si>
  <si>
    <t>Разработка Агинского и Оганчинского золоторудных месторождений</t>
  </si>
  <si>
    <t>АО "Камголд"</t>
  </si>
  <si>
    <t>2015-2019</t>
  </si>
  <si>
    <t>5.2.</t>
  </si>
  <si>
    <t>Разработка Золотого и Кунгурцевского золоторудных месторождений</t>
  </si>
  <si>
    <t>АО "Камчатское золото"</t>
  </si>
  <si>
    <t>2014-2021</t>
  </si>
  <si>
    <t>5.3.</t>
  </si>
  <si>
    <t>Строительство горнодобывающего предприятия «Бараньевское», объектов обеспечения и поверхносной инфраструктуры</t>
  </si>
  <si>
    <t>2016-2025</t>
  </si>
  <si>
    <t>5.4.</t>
  </si>
  <si>
    <t>Строительство горно-обогатительного комбината «Аметистовый», объектов обеспечения и инфраструктуры</t>
  </si>
  <si>
    <t>АО "Аметистовое"</t>
  </si>
  <si>
    <t>2011-2029</t>
  </si>
  <si>
    <t>5.5.</t>
  </si>
  <si>
    <t>Освоение месторождения платины</t>
  </si>
  <si>
    <t>АО "Корякгеологдобыча"</t>
  </si>
  <si>
    <t>2010-2025</t>
  </si>
  <si>
    <t>5.6.</t>
  </si>
  <si>
    <t>2016-2032</t>
  </si>
  <si>
    <t>5.7.</t>
  </si>
  <si>
    <t>Проведение геологоразведочных работ на Малетойваямской, Ветроваямской перспективных площадях</t>
  </si>
  <si>
    <t>ООО "Камчатская медная компания"</t>
  </si>
  <si>
    <t>2016-2033</t>
  </si>
  <si>
    <t>5.8.</t>
  </si>
  <si>
    <t>Строительство ГОК на Озерновском золоторудном месторождении</t>
  </si>
  <si>
    <t>АО "СиГМА"</t>
  </si>
  <si>
    <t>2013-2029</t>
  </si>
  <si>
    <t>5.9.</t>
  </si>
  <si>
    <t>Добыча россыпного золота</t>
  </si>
  <si>
    <t>на срок отработки месторождения</t>
  </si>
  <si>
    <t>5.10.</t>
  </si>
  <si>
    <t>ЗАО НПК "Геотехнология"</t>
  </si>
  <si>
    <t>2020-2028</t>
  </si>
  <si>
    <t>5.11.</t>
  </si>
  <si>
    <t>Освоение Паланского месторождения бурого угля</t>
  </si>
  <si>
    <t>ООО "Палана-уголь"</t>
  </si>
  <si>
    <t>5.12.</t>
  </si>
  <si>
    <t>Освоение Мутновского месторождения парагидротерм</t>
  </si>
  <si>
    <t>АО "Геотерм"</t>
  </si>
  <si>
    <t>5.13.</t>
  </si>
  <si>
    <t xml:space="preserve">Освоение месторождение термоминеральных вод </t>
  </si>
  <si>
    <t>АО "Тепло Земли"</t>
  </si>
  <si>
    <t>5.14.</t>
  </si>
  <si>
    <t>Освоение Халактырского месторождения титаномагнетитовых песков</t>
  </si>
  <si>
    <t>ООО "НаноТех"</t>
  </si>
  <si>
    <t>2014-2018</t>
  </si>
  <si>
    <t>5.15.</t>
  </si>
  <si>
    <t>Освоение участков недр местного значения (общераспространенные полезные ископаемые)</t>
  </si>
  <si>
    <t>№№
п/п</t>
  </si>
  <si>
    <t>Наименование инвестиционного проекта</t>
  </si>
  <si>
    <t>Инициатор инвестиционного проекта</t>
  </si>
  <si>
    <t>Период реализации проекта</t>
  </si>
  <si>
    <t>Объем средств на реализацию (млн. рублей)</t>
  </si>
  <si>
    <t>2017 факт</t>
  </si>
  <si>
    <t xml:space="preserve">ООО «УК ЖКХ», </t>
  </si>
  <si>
    <t xml:space="preserve">ООО «СпецГидроСтройДВ», </t>
  </si>
  <si>
    <t xml:space="preserve">ООО «Центр мониторинга рыболовства», </t>
  </si>
  <si>
    <t xml:space="preserve">ЗАО «Южно-Камчатская горная компания», </t>
  </si>
  <si>
    <t xml:space="preserve">ООО «МТМ», </t>
  </si>
  <si>
    <t xml:space="preserve">ООО «Камчаттехноресурс», </t>
  </si>
  <si>
    <t>ООО «Устой-М»</t>
  </si>
  <si>
    <t>ОАО "Елизовский карьер</t>
  </si>
  <si>
    <t>ОАО "Камчатскстройматериалы"</t>
  </si>
  <si>
    <t>ООО "Аметист"</t>
  </si>
  <si>
    <t>ООО "Альфа Снаб"</t>
  </si>
  <si>
    <t>ООО "Сигур"</t>
  </si>
  <si>
    <t>ООО "Камчаттехноресурс"</t>
  </si>
  <si>
    <t>ООО "Базальт"</t>
  </si>
  <si>
    <t>Прогноз создания новых рабочих мест в Камчатском крае на 2018 -2020 годы</t>
  </si>
  <si>
    <t xml:space="preserve">Количество вновь созданных рабочих мест </t>
  </si>
  <si>
    <t>5.16.</t>
  </si>
  <si>
    <t>Разработка Агинского золоторудного месторождения</t>
  </si>
  <si>
    <t>Разработка Оганчинского золоторудного месторождения</t>
  </si>
  <si>
    <t>2007-2019</t>
  </si>
  <si>
    <t>АО «Быстринская горная компания»</t>
  </si>
  <si>
    <t xml:space="preserve">Проведение геологоразведочных работ на месторождении Кумроч </t>
  </si>
  <si>
    <t>Эксплуатация Асачинского ГОКа</t>
  </si>
  <si>
    <t>ЗАО «Тревожное Зарево»</t>
  </si>
  <si>
    <t>ООО «Газпром добыча Ноябрьск»</t>
  </si>
  <si>
    <t xml:space="preserve">Освоение газоконденсатных месторождений </t>
  </si>
  <si>
    <t xml:space="preserve">Доразведка и строительство горно-металлургического предприятия на базе руд Мутновского золотосеребряного месторождения Южной Камчатки </t>
  </si>
  <si>
    <t>ООО «Компания «СТЭППС ИСТ»</t>
  </si>
  <si>
    <t>Проведение геологоразведочных работ на Квинум-кувалорогской никеленосной зоне, на месторождении Шануч. Строительство флотационной фабрики на месторождении Шануч.</t>
  </si>
  <si>
    <t>5.17.</t>
  </si>
  <si>
    <t>5.18.</t>
  </si>
  <si>
    <t>2017-2026</t>
  </si>
  <si>
    <t>Проведение геологоразведочных работ на Квинум-кувалорогской никеленосной зоне, на месторождении Шануч. Строительство флотационной фабрики на месторождении Шануч</t>
  </si>
  <si>
    <t xml:space="preserve"> ООО «Артель старателей «Вектор Плюс», ООО «Артель старателей «Камчатка» , ООО "Аурум", ООО "Пенжинская горная компания"</t>
  </si>
  <si>
    <t>Разработка Золотого и Кунгурцевского золоторудных месторождений, Строительство горнодобывающего предприятия «Бараньевское», объектов обеспечения и поверхносной инфраструктуры</t>
  </si>
  <si>
    <t>ООО "Палана-Уголь"</t>
  </si>
  <si>
    <t>5.19</t>
  </si>
  <si>
    <t xml:space="preserve"> ООО «Артель старателей «Вектор Плюс», ООО «Артель старателей «Камчатка», ООО "Аурум"</t>
  </si>
  <si>
    <t>ИТОГО</t>
  </si>
  <si>
    <t>Итого</t>
  </si>
  <si>
    <t>Строительство ГМК на Озерновском золоторудном месторождении</t>
  </si>
  <si>
    <t>6 мес. 2018 факт</t>
  </si>
  <si>
    <t>ООО "Горнодобывающее строительно-монтажное управление"</t>
  </si>
  <si>
    <t>АО "Камчатскстройматериалы"</t>
  </si>
  <si>
    <t>6 мес. 2018 (факт)</t>
  </si>
  <si>
    <t>2018 (план)</t>
  </si>
  <si>
    <t>2019  (план)</t>
  </si>
  <si>
    <t>2020  (план)</t>
  </si>
  <si>
    <t>Объем привлеченных внебюджетных инвестиций в Камчатском крае на 2018 -2020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</si>
</sst>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3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2" fontId="1" fillId="6" borderId="1" xfId="0" applyNumberFormat="1" applyFont="1" applyFill="1" applyBorder="1" applyAlignment="1">
      <alignment horizontal="center" vertical="center" wrapText="1"/>
    </xf>
    <xf numFmtId="4" fontId="1" fillId="6" borderId="0" xfId="0" applyNumberFormat="1" applyFont="1" applyFill="1" applyBorder="1" applyAlignment="1">
      <alignment horizontal="center" vertical="center" wrapText="1"/>
    </xf>
    <xf numFmtId="0" fontId="0" fillId="6" borderId="0" xfId="0" applyFill="1"/>
    <xf numFmtId="2" fontId="0" fillId="0" borderId="0" xfId="0" applyNumberFormat="1"/>
    <xf numFmtId="0" fontId="2" fillId="0" borderId="0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1" fillId="3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" fontId="1" fillId="6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E31" sqref="E31:I31"/>
    </sheetView>
  </sheetViews>
  <sheetFormatPr defaultRowHeight="15" x14ac:dyDescent="0.25"/>
  <cols>
    <col min="1" max="1" width="6.7109375" customWidth="1"/>
    <col min="2" max="2" width="51" customWidth="1"/>
    <col min="3" max="3" width="34.5703125" style="24" customWidth="1"/>
    <col min="4" max="4" width="21.140625" customWidth="1"/>
    <col min="5" max="5" width="12.7109375" customWidth="1"/>
    <col min="6" max="6" width="12.7109375" style="31" customWidth="1"/>
    <col min="7" max="7" width="13.7109375" customWidth="1"/>
    <col min="8" max="8" width="14.28515625" customWidth="1"/>
    <col min="9" max="9" width="14.85546875" customWidth="1"/>
  </cols>
  <sheetData>
    <row r="1" spans="1:11" ht="44.25" customHeight="1" x14ac:dyDescent="0.25">
      <c r="A1" s="36" t="s">
        <v>104</v>
      </c>
      <c r="B1" s="36"/>
      <c r="C1" s="36"/>
      <c r="D1" s="36"/>
      <c r="E1" s="36"/>
      <c r="F1" s="36"/>
      <c r="G1" s="36"/>
      <c r="H1" s="36"/>
      <c r="I1" s="36"/>
    </row>
    <row r="2" spans="1:11" ht="44.25" customHeight="1" x14ac:dyDescent="0.25">
      <c r="A2" s="41" t="s">
        <v>50</v>
      </c>
      <c r="B2" s="41" t="s">
        <v>51</v>
      </c>
      <c r="C2" s="41" t="s">
        <v>52</v>
      </c>
      <c r="D2" s="41" t="s">
        <v>53</v>
      </c>
      <c r="E2" s="42" t="s">
        <v>54</v>
      </c>
      <c r="F2" s="42"/>
      <c r="G2" s="42"/>
      <c r="H2" s="42"/>
      <c r="I2" s="42"/>
    </row>
    <row r="3" spans="1:11" ht="11.25" customHeight="1" x14ac:dyDescent="0.25">
      <c r="A3" s="41"/>
      <c r="B3" s="41"/>
      <c r="C3" s="41"/>
      <c r="D3" s="41"/>
      <c r="E3" s="42"/>
      <c r="F3" s="42"/>
      <c r="G3" s="42"/>
      <c r="H3" s="42"/>
      <c r="I3" s="42"/>
    </row>
    <row r="4" spans="1:11" ht="10.5" customHeight="1" x14ac:dyDescent="0.25">
      <c r="A4" s="41"/>
      <c r="B4" s="41"/>
      <c r="C4" s="41"/>
      <c r="D4" s="41"/>
      <c r="E4" s="42"/>
      <c r="F4" s="42"/>
      <c r="G4" s="42"/>
      <c r="H4" s="42"/>
      <c r="I4" s="42"/>
    </row>
    <row r="5" spans="1:11" ht="54.75" customHeight="1" x14ac:dyDescent="0.25">
      <c r="A5" s="41"/>
      <c r="B5" s="41"/>
      <c r="C5" s="41"/>
      <c r="D5" s="41"/>
      <c r="E5" s="4" t="s">
        <v>55</v>
      </c>
      <c r="F5" s="29" t="s">
        <v>100</v>
      </c>
      <c r="G5" s="5" t="s">
        <v>101</v>
      </c>
      <c r="H5" s="5" t="s">
        <v>102</v>
      </c>
      <c r="I5" s="5" t="s">
        <v>103</v>
      </c>
    </row>
    <row r="6" spans="1:11" ht="37.5" x14ac:dyDescent="0.25">
      <c r="A6" s="21" t="s">
        <v>0</v>
      </c>
      <c r="B6" s="1" t="s">
        <v>73</v>
      </c>
      <c r="C6" s="23" t="s">
        <v>2</v>
      </c>
      <c r="D6" s="23" t="s">
        <v>75</v>
      </c>
      <c r="E6" s="7">
        <v>109.55</v>
      </c>
      <c r="F6" s="30">
        <v>17.399999999999999</v>
      </c>
      <c r="G6" s="8">
        <v>184.48</v>
      </c>
      <c r="H6" s="8">
        <v>137.30000000000001</v>
      </c>
      <c r="I6" s="14">
        <v>131.6</v>
      </c>
      <c r="K6" s="35"/>
    </row>
    <row r="7" spans="1:11" ht="37.5" x14ac:dyDescent="0.25">
      <c r="A7" s="21" t="s">
        <v>4</v>
      </c>
      <c r="B7" s="1" t="s">
        <v>74</v>
      </c>
      <c r="C7" s="23" t="s">
        <v>2</v>
      </c>
      <c r="D7" s="23" t="s">
        <v>3</v>
      </c>
      <c r="E7" s="7">
        <v>1.03</v>
      </c>
      <c r="F7" s="30">
        <v>91.4</v>
      </c>
      <c r="G7" s="8">
        <v>126.44</v>
      </c>
      <c r="H7" s="8">
        <v>0</v>
      </c>
      <c r="I7" s="14">
        <v>0</v>
      </c>
    </row>
    <row r="8" spans="1:11" ht="37.5" x14ac:dyDescent="0.25">
      <c r="A8" s="21" t="s">
        <v>8</v>
      </c>
      <c r="B8" s="1" t="s">
        <v>5</v>
      </c>
      <c r="C8" s="23" t="s">
        <v>6</v>
      </c>
      <c r="D8" s="23" t="s">
        <v>7</v>
      </c>
      <c r="E8" s="7">
        <v>7.11</v>
      </c>
      <c r="F8" s="30">
        <v>68.7</v>
      </c>
      <c r="G8" s="7">
        <v>21.15</v>
      </c>
      <c r="H8" s="8">
        <v>18.02</v>
      </c>
      <c r="I8" s="15">
        <v>23.6</v>
      </c>
    </row>
    <row r="9" spans="1:11" ht="75" x14ac:dyDescent="0.25">
      <c r="A9" s="21" t="s">
        <v>11</v>
      </c>
      <c r="B9" s="1" t="s">
        <v>9</v>
      </c>
      <c r="C9" s="23" t="s">
        <v>6</v>
      </c>
      <c r="D9" s="23" t="s">
        <v>10</v>
      </c>
      <c r="E9" s="7">
        <v>365.43</v>
      </c>
      <c r="F9" s="30">
        <v>621.5</v>
      </c>
      <c r="G9" s="7">
        <v>1441.97</v>
      </c>
      <c r="H9" s="7">
        <v>2302.4</v>
      </c>
      <c r="I9" s="15">
        <v>1474.89</v>
      </c>
    </row>
    <row r="10" spans="1:11" ht="56.25" x14ac:dyDescent="0.25">
      <c r="A10" s="21" t="s">
        <v>15</v>
      </c>
      <c r="B10" s="1" t="s">
        <v>12</v>
      </c>
      <c r="C10" s="23" t="s">
        <v>13</v>
      </c>
      <c r="D10" s="23" t="s">
        <v>14</v>
      </c>
      <c r="E10" s="7">
        <v>1557.42</v>
      </c>
      <c r="F10" s="30">
        <v>319.8</v>
      </c>
      <c r="G10" s="7">
        <v>2062.8000000000002</v>
      </c>
      <c r="H10" s="7">
        <v>3978.32</v>
      </c>
      <c r="I10" s="15">
        <v>1787.7</v>
      </c>
    </row>
    <row r="11" spans="1:11" ht="18.75" x14ac:dyDescent="0.25">
      <c r="A11" s="21" t="s">
        <v>19</v>
      </c>
      <c r="B11" s="1" t="s">
        <v>16</v>
      </c>
      <c r="C11" s="23" t="s">
        <v>17</v>
      </c>
      <c r="D11" s="23" t="s">
        <v>18</v>
      </c>
      <c r="E11" s="7">
        <v>13.68</v>
      </c>
      <c r="F11" s="30">
        <v>4.8</v>
      </c>
      <c r="G11" s="7">
        <v>58.39</v>
      </c>
      <c r="H11" s="7">
        <v>543.14</v>
      </c>
      <c r="I11" s="14">
        <v>143.12</v>
      </c>
    </row>
    <row r="12" spans="1:11" ht="37.5" x14ac:dyDescent="0.25">
      <c r="A12" s="21" t="s">
        <v>21</v>
      </c>
      <c r="B12" s="12" t="s">
        <v>77</v>
      </c>
      <c r="C12" s="25" t="s">
        <v>76</v>
      </c>
      <c r="D12" s="23" t="s">
        <v>20</v>
      </c>
      <c r="E12" s="7">
        <v>337.67</v>
      </c>
      <c r="F12" s="30">
        <v>61.7</v>
      </c>
      <c r="G12" s="7">
        <v>377.52</v>
      </c>
      <c r="H12" s="7">
        <v>5210.63</v>
      </c>
      <c r="I12" s="15">
        <v>4645.16</v>
      </c>
    </row>
    <row r="13" spans="1:11" ht="56.25" x14ac:dyDescent="0.25">
      <c r="A13" s="21" t="s">
        <v>25</v>
      </c>
      <c r="B13" s="1" t="s">
        <v>22</v>
      </c>
      <c r="C13" s="23" t="s">
        <v>23</v>
      </c>
      <c r="D13" s="23" t="s">
        <v>24</v>
      </c>
      <c r="E13" s="7">
        <v>105.06</v>
      </c>
      <c r="F13" s="30">
        <v>16.7</v>
      </c>
      <c r="G13" s="7">
        <v>31.58</v>
      </c>
      <c r="H13" s="7">
        <v>775.09</v>
      </c>
      <c r="I13" s="15">
        <v>0</v>
      </c>
    </row>
    <row r="14" spans="1:11" ht="37.5" x14ac:dyDescent="0.25">
      <c r="A14" s="21" t="s">
        <v>29</v>
      </c>
      <c r="B14" s="1" t="s">
        <v>96</v>
      </c>
      <c r="C14" s="23" t="s">
        <v>27</v>
      </c>
      <c r="D14" s="23" t="s">
        <v>28</v>
      </c>
      <c r="E14" s="7">
        <v>810.1</v>
      </c>
      <c r="F14" s="30">
        <v>921</v>
      </c>
      <c r="G14" s="8">
        <v>881.5</v>
      </c>
      <c r="H14" s="7">
        <v>6696.7</v>
      </c>
      <c r="I14" s="7">
        <v>1633.2</v>
      </c>
    </row>
    <row r="15" spans="1:11" ht="56.25" x14ac:dyDescent="0.25">
      <c r="A15" s="21" t="s">
        <v>32</v>
      </c>
      <c r="B15" s="1" t="s">
        <v>78</v>
      </c>
      <c r="C15" s="23" t="s">
        <v>79</v>
      </c>
      <c r="D15" s="23" t="s">
        <v>31</v>
      </c>
      <c r="E15" s="7">
        <v>648.63499999999999</v>
      </c>
      <c r="F15" s="30">
        <v>748.36400000000003</v>
      </c>
      <c r="G15" s="8">
        <v>564.64800000000002</v>
      </c>
      <c r="H15" s="8">
        <v>141.31</v>
      </c>
      <c r="I15" s="8">
        <v>0</v>
      </c>
    </row>
    <row r="16" spans="1:11" ht="75" x14ac:dyDescent="0.25">
      <c r="A16" s="21" t="s">
        <v>35</v>
      </c>
      <c r="B16" s="22" t="s">
        <v>82</v>
      </c>
      <c r="C16" s="23" t="s">
        <v>83</v>
      </c>
      <c r="D16" s="23" t="s">
        <v>87</v>
      </c>
      <c r="E16" s="7">
        <v>50</v>
      </c>
      <c r="F16" s="30">
        <v>24.6</v>
      </c>
      <c r="G16" s="7">
        <v>2200</v>
      </c>
      <c r="H16" s="7">
        <v>1200</v>
      </c>
      <c r="I16" s="7">
        <v>1200</v>
      </c>
      <c r="J16" s="20">
        <f>SUM(E16:I16)</f>
        <v>4674.6000000000004</v>
      </c>
    </row>
    <row r="17" spans="1:9" ht="131.25" x14ac:dyDescent="0.25">
      <c r="A17" s="21" t="s">
        <v>38</v>
      </c>
      <c r="B17" s="22" t="s">
        <v>30</v>
      </c>
      <c r="C17" s="23" t="s">
        <v>89</v>
      </c>
      <c r="D17" s="23" t="s">
        <v>31</v>
      </c>
      <c r="E17" s="7">
        <f>23+150</f>
        <v>173</v>
      </c>
      <c r="F17" s="30">
        <f>17+0.5</f>
        <v>17.5</v>
      </c>
      <c r="G17" s="8">
        <f>28+120</f>
        <v>148</v>
      </c>
      <c r="H17" s="8">
        <f>32+135</f>
        <v>167</v>
      </c>
      <c r="I17" s="8">
        <f>38+150</f>
        <v>188</v>
      </c>
    </row>
    <row r="18" spans="1:9" ht="93.75" x14ac:dyDescent="0.25">
      <c r="A18" s="21" t="s">
        <v>41</v>
      </c>
      <c r="B18" s="22" t="s">
        <v>88</v>
      </c>
      <c r="C18" s="23" t="s">
        <v>33</v>
      </c>
      <c r="D18" s="23" t="s">
        <v>34</v>
      </c>
      <c r="E18" s="7">
        <v>192</v>
      </c>
      <c r="F18" s="30">
        <v>199</v>
      </c>
      <c r="G18" s="8">
        <v>220</v>
      </c>
      <c r="H18" s="8">
        <v>254</v>
      </c>
      <c r="I18" s="8">
        <v>254</v>
      </c>
    </row>
    <row r="19" spans="1:9" ht="56.25" x14ac:dyDescent="0.25">
      <c r="A19" s="21" t="s">
        <v>44</v>
      </c>
      <c r="B19" s="22" t="s">
        <v>36</v>
      </c>
      <c r="C19" s="23" t="s">
        <v>91</v>
      </c>
      <c r="D19" s="23" t="s">
        <v>31</v>
      </c>
      <c r="E19" s="7">
        <v>0</v>
      </c>
      <c r="F19" s="30">
        <v>0</v>
      </c>
      <c r="G19" s="8">
        <v>0</v>
      </c>
      <c r="H19" s="8">
        <v>0</v>
      </c>
      <c r="I19" s="8">
        <v>0</v>
      </c>
    </row>
    <row r="20" spans="1:9" ht="56.25" x14ac:dyDescent="0.25">
      <c r="A20" s="21" t="s">
        <v>48</v>
      </c>
      <c r="B20" s="22" t="s">
        <v>81</v>
      </c>
      <c r="C20" s="23" t="s">
        <v>80</v>
      </c>
      <c r="D20" s="23" t="s">
        <v>31</v>
      </c>
      <c r="E20" s="7">
        <v>266.3</v>
      </c>
      <c r="F20" s="30">
        <v>63.77</v>
      </c>
      <c r="G20" s="7">
        <v>1802.97</v>
      </c>
      <c r="H20" s="7"/>
      <c r="I20" s="7"/>
    </row>
    <row r="21" spans="1:9" ht="56.25" x14ac:dyDescent="0.25">
      <c r="A21" s="21" t="s">
        <v>72</v>
      </c>
      <c r="B21" s="22" t="s">
        <v>39</v>
      </c>
      <c r="C21" s="23" t="s">
        <v>40</v>
      </c>
      <c r="D21" s="23" t="s">
        <v>31</v>
      </c>
      <c r="E21" s="7">
        <v>142.69999999999999</v>
      </c>
      <c r="F21" s="30">
        <v>82.155000000000001</v>
      </c>
      <c r="G21" s="8">
        <v>300.83</v>
      </c>
      <c r="H21" s="8">
        <v>187.62</v>
      </c>
      <c r="I21" s="8">
        <v>126.72</v>
      </c>
    </row>
    <row r="22" spans="1:9" ht="56.25" x14ac:dyDescent="0.25">
      <c r="A22" s="21" t="s">
        <v>85</v>
      </c>
      <c r="B22" s="22" t="s">
        <v>42</v>
      </c>
      <c r="C22" s="23" t="s">
        <v>43</v>
      </c>
      <c r="D22" s="23" t="s">
        <v>31</v>
      </c>
      <c r="E22" s="7">
        <v>0</v>
      </c>
      <c r="F22" s="30">
        <v>0.505</v>
      </c>
      <c r="G22" s="8">
        <v>2.1</v>
      </c>
      <c r="H22" s="8"/>
      <c r="I22" s="8"/>
    </row>
    <row r="23" spans="1:9" ht="56.25" x14ac:dyDescent="0.25">
      <c r="A23" s="21" t="s">
        <v>86</v>
      </c>
      <c r="B23" s="22" t="s">
        <v>45</v>
      </c>
      <c r="C23" s="23" t="s">
        <v>46</v>
      </c>
      <c r="D23" s="23" t="s">
        <v>47</v>
      </c>
      <c r="E23" s="7">
        <v>5</v>
      </c>
      <c r="G23" s="8">
        <v>90</v>
      </c>
      <c r="H23" s="8">
        <v>100</v>
      </c>
      <c r="I23" s="8">
        <v>150</v>
      </c>
    </row>
    <row r="24" spans="1:9" ht="18.75" x14ac:dyDescent="0.25">
      <c r="A24" s="37" t="s">
        <v>92</v>
      </c>
      <c r="B24" s="39" t="s">
        <v>49</v>
      </c>
      <c r="C24" s="23" t="s">
        <v>56</v>
      </c>
      <c r="D24" s="40" t="s">
        <v>31</v>
      </c>
      <c r="E24" s="7">
        <v>0</v>
      </c>
      <c r="F24" s="30">
        <v>0.5</v>
      </c>
      <c r="G24" s="7">
        <v>0</v>
      </c>
      <c r="H24" s="7">
        <v>0</v>
      </c>
      <c r="I24" s="7">
        <v>0</v>
      </c>
    </row>
    <row r="25" spans="1:9" ht="37.5" x14ac:dyDescent="0.25">
      <c r="A25" s="38"/>
      <c r="B25" s="38"/>
      <c r="C25" s="23" t="s">
        <v>57</v>
      </c>
      <c r="D25" s="38"/>
      <c r="E25" s="7">
        <v>0</v>
      </c>
      <c r="F25" s="30"/>
      <c r="G25" s="7">
        <v>0</v>
      </c>
      <c r="H25" s="7">
        <v>0</v>
      </c>
      <c r="I25" s="7">
        <v>0</v>
      </c>
    </row>
    <row r="26" spans="1:9" ht="37.5" x14ac:dyDescent="0.25">
      <c r="A26" s="38"/>
      <c r="B26" s="38"/>
      <c r="C26" s="23" t="s">
        <v>58</v>
      </c>
      <c r="D26" s="38"/>
      <c r="E26" s="7">
        <v>0</v>
      </c>
      <c r="F26" s="30">
        <v>0.5</v>
      </c>
      <c r="G26" s="7">
        <v>0</v>
      </c>
      <c r="H26" s="7">
        <v>0</v>
      </c>
      <c r="I26" s="7">
        <v>0</v>
      </c>
    </row>
    <row r="27" spans="1:9" ht="37.5" x14ac:dyDescent="0.25">
      <c r="A27" s="38"/>
      <c r="B27" s="38"/>
      <c r="C27" s="23" t="s">
        <v>59</v>
      </c>
      <c r="D27" s="38"/>
      <c r="E27" s="7">
        <v>0</v>
      </c>
      <c r="F27" s="30">
        <v>0</v>
      </c>
      <c r="G27" s="7">
        <v>0</v>
      </c>
      <c r="H27" s="7">
        <v>0</v>
      </c>
      <c r="I27" s="7">
        <v>0</v>
      </c>
    </row>
    <row r="28" spans="1:9" ht="18.75" x14ac:dyDescent="0.25">
      <c r="A28" s="38"/>
      <c r="B28" s="38"/>
      <c r="C28" s="23" t="s">
        <v>60</v>
      </c>
      <c r="D28" s="38"/>
      <c r="E28" s="7">
        <v>0</v>
      </c>
      <c r="F28" s="30"/>
      <c r="G28" s="7">
        <v>0</v>
      </c>
      <c r="H28" s="7">
        <v>1</v>
      </c>
      <c r="I28" s="7">
        <v>2</v>
      </c>
    </row>
    <row r="29" spans="1:9" ht="37.5" x14ac:dyDescent="0.25">
      <c r="A29" s="38"/>
      <c r="B29" s="38"/>
      <c r="C29" s="23" t="s">
        <v>61</v>
      </c>
      <c r="D29" s="38"/>
      <c r="E29" s="7">
        <v>2</v>
      </c>
      <c r="F29" s="30">
        <v>0</v>
      </c>
      <c r="G29" s="7">
        <v>4</v>
      </c>
      <c r="H29" s="7">
        <v>4</v>
      </c>
      <c r="I29" s="7">
        <v>2</v>
      </c>
    </row>
    <row r="30" spans="1:9" ht="18.75" x14ac:dyDescent="0.25">
      <c r="A30" s="38"/>
      <c r="B30" s="38"/>
      <c r="C30" s="23" t="s">
        <v>62</v>
      </c>
      <c r="D30" s="38"/>
      <c r="E30" s="7"/>
      <c r="F30" s="30">
        <v>0</v>
      </c>
      <c r="G30" s="7"/>
      <c r="H30" s="7"/>
      <c r="I30" s="7"/>
    </row>
    <row r="31" spans="1:9" ht="18.75" x14ac:dyDescent="0.25">
      <c r="A31" s="38"/>
      <c r="B31" s="38"/>
      <c r="C31" s="23" t="s">
        <v>63</v>
      </c>
      <c r="D31" s="38"/>
      <c r="E31" s="7">
        <v>10</v>
      </c>
      <c r="F31" s="30">
        <v>5.3</v>
      </c>
      <c r="G31" s="7">
        <v>7</v>
      </c>
      <c r="H31" s="7">
        <v>7</v>
      </c>
      <c r="I31" s="7">
        <v>6</v>
      </c>
    </row>
    <row r="32" spans="1:9" ht="56.25" x14ac:dyDescent="0.25">
      <c r="A32" s="38"/>
      <c r="B32" s="38"/>
      <c r="C32" s="28" t="s">
        <v>98</v>
      </c>
      <c r="D32" s="38"/>
      <c r="E32" s="7"/>
      <c r="F32" s="30">
        <v>0.75</v>
      </c>
      <c r="G32" s="7"/>
      <c r="H32" s="7"/>
      <c r="I32" s="7"/>
    </row>
    <row r="33" spans="1:9" ht="37.5" x14ac:dyDescent="0.25">
      <c r="A33" s="38"/>
      <c r="B33" s="38"/>
      <c r="C33" s="23" t="s">
        <v>99</v>
      </c>
      <c r="D33" s="38"/>
      <c r="E33" s="7">
        <v>0</v>
      </c>
      <c r="F33" s="30">
        <v>11.2</v>
      </c>
      <c r="G33" s="7">
        <v>0</v>
      </c>
      <c r="H33" s="7">
        <v>0</v>
      </c>
      <c r="I33" s="7">
        <v>0</v>
      </c>
    </row>
    <row r="34" spans="1:9" ht="18.75" x14ac:dyDescent="0.25">
      <c r="A34" s="38"/>
      <c r="B34" s="38"/>
      <c r="C34" s="23" t="s">
        <v>65</v>
      </c>
      <c r="D34" s="38"/>
      <c r="E34" s="7">
        <v>0</v>
      </c>
      <c r="F34" s="30"/>
      <c r="G34" s="7">
        <v>0</v>
      </c>
      <c r="H34" s="7">
        <v>0</v>
      </c>
      <c r="I34" s="7">
        <v>0</v>
      </c>
    </row>
    <row r="35" spans="1:9" ht="18.75" x14ac:dyDescent="0.25">
      <c r="A35" s="38"/>
      <c r="B35" s="38"/>
      <c r="C35" s="23" t="s">
        <v>66</v>
      </c>
      <c r="D35" s="38"/>
      <c r="E35" s="7">
        <v>0</v>
      </c>
      <c r="F35" s="30">
        <v>0</v>
      </c>
      <c r="G35" s="7">
        <v>0</v>
      </c>
      <c r="H35" s="7">
        <v>0</v>
      </c>
      <c r="I35" s="7">
        <v>0</v>
      </c>
    </row>
    <row r="36" spans="1:9" ht="18.75" x14ac:dyDescent="0.25">
      <c r="A36" s="38"/>
      <c r="B36" s="38"/>
      <c r="C36" s="23" t="s">
        <v>67</v>
      </c>
      <c r="D36" s="38"/>
      <c r="E36" s="7">
        <v>0</v>
      </c>
      <c r="F36" s="30">
        <v>0</v>
      </c>
      <c r="G36" s="7">
        <v>0</v>
      </c>
      <c r="H36" s="7">
        <v>0</v>
      </c>
      <c r="I36" s="7">
        <v>0</v>
      </c>
    </row>
    <row r="37" spans="1:9" ht="18.75" x14ac:dyDescent="0.25">
      <c r="A37" s="38"/>
      <c r="B37" s="38"/>
      <c r="C37" s="23" t="s">
        <v>69</v>
      </c>
      <c r="D37" s="38"/>
      <c r="E37" s="7">
        <v>5.3</v>
      </c>
      <c r="F37" s="30">
        <v>0.2</v>
      </c>
      <c r="G37" s="7">
        <v>0</v>
      </c>
      <c r="H37" s="7">
        <v>0</v>
      </c>
      <c r="I37" s="7">
        <v>0</v>
      </c>
    </row>
    <row r="38" spans="1:9" ht="18.75" x14ac:dyDescent="0.3">
      <c r="A38" s="26"/>
      <c r="B38" s="26"/>
      <c r="C38" s="27"/>
      <c r="D38" s="17" t="s">
        <v>94</v>
      </c>
      <c r="E38" s="16">
        <f>SUM(E6:E37)</f>
        <v>4801.9849999999997</v>
      </c>
      <c r="F38" s="16">
        <f>SUM(F6:F37)</f>
        <v>3277.3440000000001</v>
      </c>
      <c r="G38" s="16">
        <f>SUM(G6:G37)</f>
        <v>10525.377999999999</v>
      </c>
      <c r="H38" s="16">
        <f>SUM(H6:H37)</f>
        <v>21723.530000000002</v>
      </c>
      <c r="I38" s="16">
        <f>SUM(I6:I37)</f>
        <v>11767.99</v>
      </c>
    </row>
  </sheetData>
  <mergeCells count="9">
    <mergeCell ref="A1:I1"/>
    <mergeCell ref="A24:A37"/>
    <mergeCell ref="B24:B37"/>
    <mergeCell ref="D24:D37"/>
    <mergeCell ref="A2:A5"/>
    <mergeCell ref="B2:B5"/>
    <mergeCell ref="C2:C5"/>
    <mergeCell ref="D2:D5"/>
    <mergeCell ref="E2:I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workbookViewId="0">
      <selection activeCell="E6" sqref="E6:I36"/>
    </sheetView>
  </sheetViews>
  <sheetFormatPr defaultRowHeight="15" x14ac:dyDescent="0.25"/>
  <cols>
    <col min="1" max="1" width="6.85546875" customWidth="1"/>
    <col min="2" max="2" width="49" customWidth="1"/>
    <col min="3" max="3" width="38.85546875" customWidth="1"/>
    <col min="4" max="4" width="18" customWidth="1"/>
    <col min="5" max="5" width="13.5703125" customWidth="1"/>
    <col min="6" max="6" width="13.5703125" style="34" customWidth="1"/>
    <col min="7" max="7" width="12.7109375" customWidth="1"/>
    <col min="8" max="8" width="11.5703125" customWidth="1"/>
    <col min="9" max="9" width="11" customWidth="1"/>
  </cols>
  <sheetData>
    <row r="1" spans="1:16" ht="22.5" x14ac:dyDescent="0.25">
      <c r="A1" s="36" t="s">
        <v>70</v>
      </c>
      <c r="B1" s="36"/>
      <c r="C1" s="36"/>
      <c r="D1" s="36"/>
      <c r="E1" s="36"/>
      <c r="F1" s="36"/>
      <c r="G1" s="36"/>
      <c r="H1" s="36"/>
      <c r="I1" s="36"/>
    </row>
    <row r="2" spans="1:16" x14ac:dyDescent="0.25">
      <c r="A2" s="41" t="s">
        <v>50</v>
      </c>
      <c r="B2" s="41" t="s">
        <v>51</v>
      </c>
      <c r="C2" s="41" t="s">
        <v>52</v>
      </c>
      <c r="D2" s="41" t="s">
        <v>53</v>
      </c>
      <c r="E2" s="42" t="s">
        <v>71</v>
      </c>
      <c r="F2" s="42"/>
      <c r="G2" s="42"/>
      <c r="H2" s="42"/>
      <c r="I2" s="42"/>
    </row>
    <row r="3" spans="1:16" x14ac:dyDescent="0.25">
      <c r="A3" s="41"/>
      <c r="B3" s="41"/>
      <c r="C3" s="41"/>
      <c r="D3" s="41"/>
      <c r="E3" s="42"/>
      <c r="F3" s="42"/>
      <c r="G3" s="42"/>
      <c r="H3" s="42"/>
      <c r="I3" s="42"/>
    </row>
    <row r="4" spans="1:16" x14ac:dyDescent="0.25">
      <c r="A4" s="41"/>
      <c r="B4" s="41"/>
      <c r="C4" s="41"/>
      <c r="D4" s="41"/>
      <c r="E4" s="42"/>
      <c r="F4" s="42"/>
      <c r="G4" s="42"/>
      <c r="H4" s="42"/>
      <c r="I4" s="42"/>
    </row>
    <row r="5" spans="1:16" ht="37.5" x14ac:dyDescent="0.25">
      <c r="A5" s="41"/>
      <c r="B5" s="41"/>
      <c r="C5" s="41"/>
      <c r="D5" s="41"/>
      <c r="E5" s="4" t="s">
        <v>55</v>
      </c>
      <c r="F5" s="32" t="s">
        <v>97</v>
      </c>
      <c r="G5" s="5">
        <v>2018</v>
      </c>
      <c r="H5" s="5">
        <v>2019</v>
      </c>
      <c r="I5" s="5">
        <v>2020</v>
      </c>
    </row>
    <row r="6" spans="1:16" ht="37.5" x14ac:dyDescent="0.25">
      <c r="A6" s="9" t="s">
        <v>0</v>
      </c>
      <c r="B6" s="1" t="s">
        <v>1</v>
      </c>
      <c r="C6" s="1" t="s">
        <v>2</v>
      </c>
      <c r="D6" s="11" t="s">
        <v>75</v>
      </c>
      <c r="E6" s="13">
        <v>0</v>
      </c>
      <c r="F6" s="44">
        <v>0</v>
      </c>
      <c r="G6" s="13">
        <v>0</v>
      </c>
      <c r="H6" s="13">
        <v>0</v>
      </c>
      <c r="I6" s="45">
        <v>0</v>
      </c>
    </row>
    <row r="7" spans="1:16" ht="112.5" x14ac:dyDescent="0.25">
      <c r="A7" s="9" t="s">
        <v>4</v>
      </c>
      <c r="B7" s="1" t="s">
        <v>90</v>
      </c>
      <c r="C7" s="1" t="s">
        <v>6</v>
      </c>
      <c r="D7" s="11" t="s">
        <v>7</v>
      </c>
      <c r="E7" s="13">
        <v>87</v>
      </c>
      <c r="F7" s="44">
        <v>19</v>
      </c>
      <c r="G7" s="13">
        <v>24</v>
      </c>
      <c r="H7" s="13">
        <v>64</v>
      </c>
      <c r="I7" s="45">
        <v>52</v>
      </c>
    </row>
    <row r="8" spans="1:16" ht="56.25" x14ac:dyDescent="0.25">
      <c r="A8" s="9" t="s">
        <v>8</v>
      </c>
      <c r="B8" s="1" t="s">
        <v>12</v>
      </c>
      <c r="C8" s="1" t="s">
        <v>13</v>
      </c>
      <c r="D8" s="11" t="s">
        <v>14</v>
      </c>
      <c r="E8" s="13">
        <v>0</v>
      </c>
      <c r="F8" s="44">
        <v>0</v>
      </c>
      <c r="G8" s="13">
        <v>8</v>
      </c>
      <c r="H8" s="13">
        <v>120</v>
      </c>
      <c r="I8" s="45">
        <v>120</v>
      </c>
    </row>
    <row r="9" spans="1:16" ht="18.75" x14ac:dyDescent="0.25">
      <c r="A9" s="9" t="s">
        <v>11</v>
      </c>
      <c r="B9" s="1" t="s">
        <v>16</v>
      </c>
      <c r="C9" s="1" t="s">
        <v>17</v>
      </c>
      <c r="D9" s="11" t="s">
        <v>18</v>
      </c>
      <c r="E9" s="13">
        <v>4</v>
      </c>
      <c r="F9" s="44">
        <v>0</v>
      </c>
      <c r="G9" s="13">
        <v>0</v>
      </c>
      <c r="H9" s="13">
        <v>0</v>
      </c>
      <c r="I9" s="45">
        <v>0</v>
      </c>
    </row>
    <row r="10" spans="1:16" ht="37.5" x14ac:dyDescent="0.25">
      <c r="A10" s="6" t="s">
        <v>15</v>
      </c>
      <c r="B10" s="12" t="s">
        <v>77</v>
      </c>
      <c r="C10" s="12" t="s">
        <v>76</v>
      </c>
      <c r="D10" s="11" t="s">
        <v>20</v>
      </c>
      <c r="E10" s="13">
        <v>5</v>
      </c>
      <c r="F10" s="44">
        <v>0</v>
      </c>
      <c r="G10" s="13">
        <v>0</v>
      </c>
      <c r="H10" s="13">
        <v>0</v>
      </c>
      <c r="I10" s="45">
        <v>0</v>
      </c>
    </row>
    <row r="11" spans="1:16" ht="56.25" x14ac:dyDescent="0.25">
      <c r="A11" s="9" t="s">
        <v>19</v>
      </c>
      <c r="B11" s="1" t="s">
        <v>22</v>
      </c>
      <c r="C11" s="1" t="s">
        <v>23</v>
      </c>
      <c r="D11" s="2" t="s">
        <v>24</v>
      </c>
      <c r="E11" s="13">
        <v>0</v>
      </c>
      <c r="F11" s="44">
        <v>0</v>
      </c>
      <c r="G11" s="13">
        <v>0</v>
      </c>
      <c r="H11" s="13">
        <v>0</v>
      </c>
      <c r="I11" s="45">
        <v>0</v>
      </c>
    </row>
    <row r="12" spans="1:16" ht="37.5" x14ac:dyDescent="0.25">
      <c r="A12" s="9" t="s">
        <v>21</v>
      </c>
      <c r="B12" s="1" t="s">
        <v>26</v>
      </c>
      <c r="C12" s="1" t="s">
        <v>27</v>
      </c>
      <c r="D12" s="2" t="s">
        <v>28</v>
      </c>
      <c r="E12" s="13">
        <v>144</v>
      </c>
      <c r="F12" s="44">
        <v>54</v>
      </c>
      <c r="G12" s="13">
        <v>100</v>
      </c>
      <c r="H12" s="13">
        <v>200</v>
      </c>
      <c r="I12" s="45">
        <v>500</v>
      </c>
    </row>
    <row r="13" spans="1:16" ht="75" x14ac:dyDescent="0.25">
      <c r="A13" s="9" t="s">
        <v>25</v>
      </c>
      <c r="B13" s="1" t="s">
        <v>78</v>
      </c>
      <c r="C13" s="1" t="s">
        <v>79</v>
      </c>
      <c r="D13" s="11" t="s">
        <v>31</v>
      </c>
      <c r="E13" s="13">
        <v>49</v>
      </c>
      <c r="F13" s="44"/>
      <c r="G13" s="13">
        <v>47</v>
      </c>
      <c r="H13" s="13">
        <v>0</v>
      </c>
      <c r="I13" s="13">
        <v>0</v>
      </c>
    </row>
    <row r="14" spans="1:16" ht="93.75" x14ac:dyDescent="0.25">
      <c r="A14" s="9" t="s">
        <v>29</v>
      </c>
      <c r="B14" s="10" t="s">
        <v>82</v>
      </c>
      <c r="C14" s="1" t="s">
        <v>83</v>
      </c>
      <c r="D14" s="11" t="s">
        <v>87</v>
      </c>
      <c r="E14" s="13">
        <v>0</v>
      </c>
      <c r="F14" s="44">
        <v>0</v>
      </c>
      <c r="G14" s="13">
        <v>50</v>
      </c>
      <c r="H14" s="13">
        <v>160</v>
      </c>
      <c r="I14" s="13">
        <v>160</v>
      </c>
      <c r="K14" s="18"/>
      <c r="L14" s="18"/>
      <c r="M14" s="18"/>
      <c r="N14" s="18"/>
      <c r="O14" s="18"/>
      <c r="P14" s="18"/>
    </row>
    <row r="15" spans="1:16" ht="75" x14ac:dyDescent="0.25">
      <c r="A15" s="9" t="s">
        <v>32</v>
      </c>
      <c r="B15" s="3" t="s">
        <v>30</v>
      </c>
      <c r="C15" s="1" t="s">
        <v>93</v>
      </c>
      <c r="D15" s="2" t="s">
        <v>31</v>
      </c>
      <c r="E15" s="13">
        <v>0</v>
      </c>
      <c r="F15" s="44">
        <v>2</v>
      </c>
      <c r="G15" s="13">
        <v>5</v>
      </c>
      <c r="H15" s="13">
        <v>8</v>
      </c>
      <c r="I15" s="13">
        <v>5</v>
      </c>
      <c r="K15" s="18"/>
      <c r="L15" s="19"/>
      <c r="M15" s="19"/>
      <c r="N15" s="19"/>
      <c r="O15" s="18"/>
      <c r="P15" s="18"/>
    </row>
    <row r="16" spans="1:16" ht="93.75" x14ac:dyDescent="0.25">
      <c r="A16" s="9" t="s">
        <v>35</v>
      </c>
      <c r="B16" s="3" t="s">
        <v>84</v>
      </c>
      <c r="C16" s="1" t="s">
        <v>33</v>
      </c>
      <c r="D16" s="2" t="s">
        <v>34</v>
      </c>
      <c r="E16" s="13">
        <v>24</v>
      </c>
      <c r="F16" s="44">
        <v>24</v>
      </c>
      <c r="G16" s="13">
        <v>30</v>
      </c>
      <c r="H16" s="13">
        <v>30</v>
      </c>
      <c r="I16" s="13">
        <v>25</v>
      </c>
    </row>
    <row r="17" spans="1:9" ht="37.5" x14ac:dyDescent="0.25">
      <c r="A17" s="9" t="s">
        <v>38</v>
      </c>
      <c r="B17" s="10" t="s">
        <v>81</v>
      </c>
      <c r="C17" s="1" t="s">
        <v>80</v>
      </c>
      <c r="D17" s="11"/>
      <c r="E17" s="13">
        <v>0</v>
      </c>
      <c r="F17" s="44">
        <v>0</v>
      </c>
      <c r="G17" s="13">
        <v>0</v>
      </c>
      <c r="H17" s="13">
        <v>0</v>
      </c>
      <c r="I17" s="13">
        <v>0</v>
      </c>
    </row>
    <row r="18" spans="1:9" ht="75" x14ac:dyDescent="0.25">
      <c r="A18" s="9" t="s">
        <v>41</v>
      </c>
      <c r="B18" s="3" t="s">
        <v>36</v>
      </c>
      <c r="C18" s="1" t="s">
        <v>37</v>
      </c>
      <c r="D18" s="2" t="s">
        <v>31</v>
      </c>
      <c r="E18" s="13">
        <v>1</v>
      </c>
      <c r="F18" s="44">
        <v>0</v>
      </c>
      <c r="G18" s="13">
        <v>0</v>
      </c>
      <c r="H18" s="13">
        <v>0</v>
      </c>
      <c r="I18" s="13">
        <v>0</v>
      </c>
    </row>
    <row r="19" spans="1:9" ht="75" x14ac:dyDescent="0.25">
      <c r="A19" s="9" t="s">
        <v>44</v>
      </c>
      <c r="B19" s="3" t="s">
        <v>39</v>
      </c>
      <c r="C19" s="1" t="s">
        <v>40</v>
      </c>
      <c r="D19" s="2" t="s">
        <v>31</v>
      </c>
      <c r="E19" s="13">
        <v>0</v>
      </c>
      <c r="F19" s="44">
        <v>0</v>
      </c>
      <c r="G19" s="13">
        <v>0</v>
      </c>
      <c r="H19" s="13">
        <v>0</v>
      </c>
      <c r="I19" s="13">
        <v>0</v>
      </c>
    </row>
    <row r="20" spans="1:9" ht="75" x14ac:dyDescent="0.25">
      <c r="A20" s="6" t="s">
        <v>48</v>
      </c>
      <c r="B20" s="3" t="s">
        <v>42</v>
      </c>
      <c r="C20" s="1" t="s">
        <v>43</v>
      </c>
      <c r="D20" s="2" t="s">
        <v>31</v>
      </c>
      <c r="E20" s="13">
        <v>0</v>
      </c>
      <c r="F20" s="44">
        <v>0</v>
      </c>
      <c r="G20" s="13">
        <v>0</v>
      </c>
      <c r="H20" s="13">
        <v>0</v>
      </c>
      <c r="I20" s="13">
        <v>0</v>
      </c>
    </row>
    <row r="21" spans="1:9" ht="56.25" x14ac:dyDescent="0.25">
      <c r="A21" s="6" t="s">
        <v>72</v>
      </c>
      <c r="B21" s="3" t="s">
        <v>45</v>
      </c>
      <c r="C21" s="1" t="s">
        <v>46</v>
      </c>
      <c r="D21" s="2" t="s">
        <v>47</v>
      </c>
      <c r="E21" s="13">
        <v>0</v>
      </c>
      <c r="F21" s="44"/>
      <c r="G21" s="13">
        <v>0</v>
      </c>
      <c r="H21" s="13">
        <v>0</v>
      </c>
      <c r="I21" s="13">
        <v>0</v>
      </c>
    </row>
    <row r="22" spans="1:9" ht="18.75" x14ac:dyDescent="0.25">
      <c r="A22" s="37" t="s">
        <v>85</v>
      </c>
      <c r="B22" s="39" t="s">
        <v>49</v>
      </c>
      <c r="C22" s="1" t="s">
        <v>56</v>
      </c>
      <c r="D22" s="40" t="s">
        <v>31</v>
      </c>
      <c r="E22" s="13">
        <v>0</v>
      </c>
      <c r="F22" s="44">
        <v>3</v>
      </c>
      <c r="G22" s="13">
        <v>0</v>
      </c>
      <c r="H22" s="13">
        <v>0</v>
      </c>
      <c r="I22" s="13">
        <v>0</v>
      </c>
    </row>
    <row r="23" spans="1:9" ht="18.75" x14ac:dyDescent="0.25">
      <c r="A23" s="43"/>
      <c r="B23" s="43"/>
      <c r="C23" s="1" t="s">
        <v>57</v>
      </c>
      <c r="D23" s="43"/>
      <c r="E23" s="13">
        <v>0</v>
      </c>
      <c r="F23" s="44"/>
      <c r="G23" s="13">
        <v>0</v>
      </c>
      <c r="H23" s="13">
        <v>0</v>
      </c>
      <c r="I23" s="13">
        <v>0</v>
      </c>
    </row>
    <row r="24" spans="1:9" ht="37.5" x14ac:dyDescent="0.25">
      <c r="A24" s="43"/>
      <c r="B24" s="43"/>
      <c r="C24" s="1" t="s">
        <v>58</v>
      </c>
      <c r="D24" s="43"/>
      <c r="E24" s="13">
        <v>0</v>
      </c>
      <c r="F24" s="44">
        <v>3</v>
      </c>
      <c r="G24" s="13">
        <v>0</v>
      </c>
      <c r="H24" s="13">
        <v>0</v>
      </c>
      <c r="I24" s="13">
        <v>0</v>
      </c>
    </row>
    <row r="25" spans="1:9" ht="37.5" x14ac:dyDescent="0.25">
      <c r="A25" s="43"/>
      <c r="B25" s="43"/>
      <c r="C25" s="1" t="s">
        <v>59</v>
      </c>
      <c r="D25" s="43"/>
      <c r="E25" s="13">
        <v>0</v>
      </c>
      <c r="F25" s="44">
        <v>0</v>
      </c>
      <c r="G25" s="13">
        <v>0</v>
      </c>
      <c r="H25" s="13">
        <v>0</v>
      </c>
      <c r="I25" s="13">
        <v>0</v>
      </c>
    </row>
    <row r="26" spans="1:9" ht="18.75" x14ac:dyDescent="0.25">
      <c r="A26" s="43"/>
      <c r="B26" s="43"/>
      <c r="C26" s="1" t="s">
        <v>60</v>
      </c>
      <c r="D26" s="43"/>
      <c r="E26" s="13">
        <v>0</v>
      </c>
      <c r="F26" s="44"/>
      <c r="G26" s="13">
        <v>0</v>
      </c>
      <c r="H26" s="13">
        <v>5</v>
      </c>
      <c r="I26" s="13">
        <v>5</v>
      </c>
    </row>
    <row r="27" spans="1:9" ht="18.75" x14ac:dyDescent="0.25">
      <c r="A27" s="43"/>
      <c r="B27" s="43"/>
      <c r="C27" s="1" t="s">
        <v>68</v>
      </c>
      <c r="D27" s="43"/>
      <c r="E27" s="13">
        <v>1</v>
      </c>
      <c r="F27" s="44">
        <v>0</v>
      </c>
      <c r="G27" s="13">
        <v>1</v>
      </c>
      <c r="H27" s="13">
        <v>1</v>
      </c>
      <c r="I27" s="13">
        <v>1</v>
      </c>
    </row>
    <row r="28" spans="1:9" ht="18.75" x14ac:dyDescent="0.25">
      <c r="A28" s="43"/>
      <c r="B28" s="43"/>
      <c r="C28" s="1" t="s">
        <v>62</v>
      </c>
      <c r="D28" s="43"/>
      <c r="E28" s="13">
        <v>0</v>
      </c>
      <c r="F28" s="44"/>
      <c r="G28" s="13">
        <v>0</v>
      </c>
      <c r="H28" s="13">
        <v>0</v>
      </c>
      <c r="I28" s="13">
        <v>0</v>
      </c>
    </row>
    <row r="29" spans="1:9" ht="18.75" x14ac:dyDescent="0.25">
      <c r="A29" s="43"/>
      <c r="B29" s="43"/>
      <c r="C29" s="1" t="s">
        <v>63</v>
      </c>
      <c r="D29" s="43"/>
      <c r="E29" s="13">
        <v>10</v>
      </c>
      <c r="F29" s="44">
        <v>0</v>
      </c>
      <c r="G29" s="13">
        <v>7</v>
      </c>
      <c r="H29" s="13">
        <v>7</v>
      </c>
      <c r="I29" s="13">
        <v>6</v>
      </c>
    </row>
    <row r="30" spans="1:9" ht="56.25" x14ac:dyDescent="0.25">
      <c r="A30" s="43"/>
      <c r="B30" s="43"/>
      <c r="C30" s="1" t="s">
        <v>98</v>
      </c>
      <c r="D30" s="43"/>
      <c r="E30" s="13"/>
      <c r="F30" s="44">
        <v>1</v>
      </c>
      <c r="G30" s="13"/>
      <c r="H30" s="13"/>
      <c r="I30" s="13"/>
    </row>
    <row r="31" spans="1:9" ht="37.5" x14ac:dyDescent="0.25">
      <c r="A31" s="43"/>
      <c r="B31" s="43"/>
      <c r="C31" s="1" t="s">
        <v>64</v>
      </c>
      <c r="D31" s="43"/>
      <c r="E31" s="13">
        <v>0</v>
      </c>
      <c r="F31" s="44"/>
      <c r="G31" s="13">
        <v>0</v>
      </c>
      <c r="H31" s="13">
        <v>0</v>
      </c>
      <c r="I31" s="13">
        <v>0</v>
      </c>
    </row>
    <row r="32" spans="1:9" ht="18.75" x14ac:dyDescent="0.25">
      <c r="A32" s="43"/>
      <c r="B32" s="43"/>
      <c r="C32" s="1" t="s">
        <v>65</v>
      </c>
      <c r="D32" s="43"/>
      <c r="E32" s="13">
        <v>0</v>
      </c>
      <c r="F32" s="44"/>
      <c r="G32" s="13">
        <v>0</v>
      </c>
      <c r="H32" s="13">
        <v>0</v>
      </c>
      <c r="I32" s="13">
        <v>0</v>
      </c>
    </row>
    <row r="33" spans="1:9" ht="18.75" x14ac:dyDescent="0.25">
      <c r="A33" s="43"/>
      <c r="B33" s="43"/>
      <c r="C33" s="1" t="s">
        <v>66</v>
      </c>
      <c r="D33" s="43"/>
      <c r="E33" s="13">
        <v>0</v>
      </c>
      <c r="F33" s="44">
        <v>0</v>
      </c>
      <c r="G33" s="13">
        <v>0</v>
      </c>
      <c r="H33" s="13">
        <v>0</v>
      </c>
      <c r="I33" s="13">
        <v>0</v>
      </c>
    </row>
    <row r="34" spans="1:9" ht="18.75" x14ac:dyDescent="0.25">
      <c r="A34" s="43"/>
      <c r="B34" s="43"/>
      <c r="C34" s="1" t="s">
        <v>67</v>
      </c>
      <c r="D34" s="43"/>
      <c r="E34" s="13">
        <v>0</v>
      </c>
      <c r="F34" s="44">
        <v>0</v>
      </c>
      <c r="G34" s="13">
        <v>0</v>
      </c>
      <c r="H34" s="13">
        <v>0</v>
      </c>
      <c r="I34" s="13">
        <v>0</v>
      </c>
    </row>
    <row r="35" spans="1:9" ht="18.75" x14ac:dyDescent="0.25">
      <c r="A35" s="43"/>
      <c r="B35" s="43"/>
      <c r="C35" s="1" t="s">
        <v>69</v>
      </c>
      <c r="D35" s="43"/>
      <c r="E35" s="13">
        <v>0</v>
      </c>
      <c r="F35" s="44">
        <v>0</v>
      </c>
      <c r="G35" s="13">
        <v>0</v>
      </c>
      <c r="H35" s="13">
        <v>0</v>
      </c>
      <c r="I35" s="13">
        <v>0</v>
      </c>
    </row>
    <row r="36" spans="1:9" ht="18.75" x14ac:dyDescent="0.25">
      <c r="D36" s="17" t="s">
        <v>95</v>
      </c>
      <c r="E36" s="46">
        <f>SUM(E6:E35)</f>
        <v>325</v>
      </c>
      <c r="F36" s="46">
        <f>SUM(F6:F35)</f>
        <v>106</v>
      </c>
      <c r="G36" s="46">
        <f>SUM(G6:G35)</f>
        <v>272</v>
      </c>
      <c r="H36" s="46">
        <f>SUM(H6:H35)</f>
        <v>595</v>
      </c>
      <c r="I36" s="46">
        <f>SUM(I6:I35)</f>
        <v>874</v>
      </c>
    </row>
    <row r="41" spans="1:9" ht="18.75" x14ac:dyDescent="0.25">
      <c r="E41" s="7"/>
      <c r="F41" s="33"/>
    </row>
  </sheetData>
  <mergeCells count="9">
    <mergeCell ref="A22:A35"/>
    <mergeCell ref="B22:B35"/>
    <mergeCell ref="D22:D35"/>
    <mergeCell ref="A1:I1"/>
    <mergeCell ref="A2:A5"/>
    <mergeCell ref="B2:B5"/>
    <mergeCell ref="C2:C5"/>
    <mergeCell ref="D2:D5"/>
    <mergeCell ref="E2:I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Касьянюк Елена Евгеньевна</dc:creator>
  <cp:lastModifiedBy>Касьянюк Елена Евгеньевна</cp:lastModifiedBy>
  <cp:lastPrinted>2018-07-05T23:23:12Z</cp:lastPrinted>
  <dcterms:created xsi:type="dcterms:W3CDTF">2018-01-10T22:02:12Z</dcterms:created>
  <dcterms:modified xsi:type="dcterms:W3CDTF">2018-07-06T04:35:36Z</dcterms:modified>
</cp:coreProperties>
</file>